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'7-8'!$A$1:$K$18</definedName>
    <definedName name="_xlnm.Print_Area" localSheetId="2">'9-10'!$A$1:$M$56</definedName>
  </definedNames>
  <calcPr calcId="124519"/>
</workbook>
</file>

<file path=xl/calcChain.xml><?xml version="1.0" encoding="utf-8"?>
<calcChain xmlns="http://schemas.openxmlformats.org/spreadsheetml/2006/main">
  <c r="I39" i="9"/>
  <c r="L39" s="1"/>
  <c r="I36"/>
  <c r="F36"/>
  <c r="L36" s="1"/>
  <c r="K39"/>
  <c r="J39"/>
  <c r="M39" s="1"/>
  <c r="G39"/>
  <c r="K36"/>
  <c r="L33"/>
  <c r="K33"/>
  <c r="J33"/>
  <c r="M33" s="1"/>
  <c r="G33"/>
  <c r="L30"/>
  <c r="J30"/>
  <c r="J36" s="1"/>
  <c r="G30"/>
  <c r="G36" s="1"/>
  <c r="L25"/>
  <c r="B28"/>
  <c r="B5"/>
  <c r="H25"/>
  <c r="K25" s="1"/>
  <c r="H21"/>
  <c r="E21"/>
  <c r="I20"/>
  <c r="F20"/>
  <c r="L21"/>
  <c r="H14"/>
  <c r="H20" s="1"/>
  <c r="K10"/>
  <c r="L10"/>
  <c r="J10"/>
  <c r="K7"/>
  <c r="K9"/>
  <c r="K8"/>
  <c r="J7"/>
  <c r="M7" s="1"/>
  <c r="G7"/>
  <c r="M36" l="1"/>
  <c r="M30"/>
  <c r="K30"/>
  <c r="M10"/>
  <c r="K21"/>
  <c r="N7" i="10" l="1"/>
  <c r="L8"/>
  <c r="I7"/>
  <c r="J7"/>
  <c r="K7"/>
  <c r="H7"/>
  <c r="D8"/>
  <c r="F8"/>
  <c r="G8"/>
  <c r="I8"/>
  <c r="C8"/>
  <c r="E7"/>
  <c r="L17"/>
  <c r="G17" l="1"/>
  <c r="F17"/>
  <c r="D17"/>
  <c r="C17"/>
  <c r="J16"/>
  <c r="J17" s="1"/>
  <c r="I16"/>
  <c r="H16"/>
  <c r="E16"/>
  <c r="J6"/>
  <c r="J8" s="1"/>
  <c r="I6"/>
  <c r="H6"/>
  <c r="H8" s="1"/>
  <c r="E6"/>
  <c r="E8" s="1"/>
  <c r="K6" l="1"/>
  <c r="K8" s="1"/>
  <c r="H17"/>
  <c r="K16"/>
  <c r="E17"/>
  <c r="I17"/>
  <c r="K17" s="1"/>
  <c r="E20" i="9" l="1"/>
  <c r="L20" l="1"/>
  <c r="K16"/>
  <c r="L16"/>
  <c r="K15"/>
  <c r="L14"/>
  <c r="K14"/>
  <c r="L9"/>
  <c r="L8"/>
  <c r="J9"/>
  <c r="J8"/>
  <c r="G8"/>
  <c r="G9"/>
  <c r="J25"/>
  <c r="L15"/>
  <c r="J16"/>
  <c r="J21" s="1"/>
  <c r="J15"/>
  <c r="J14"/>
  <c r="G15"/>
  <c r="G16"/>
  <c r="G21" s="1"/>
  <c r="G14"/>
  <c r="M21" l="1"/>
  <c r="G20"/>
  <c r="M16"/>
  <c r="M15"/>
  <c r="M9"/>
  <c r="M8"/>
  <c r="M14"/>
  <c r="K20"/>
  <c r="J20"/>
  <c r="M20" l="1"/>
  <c r="G25"/>
  <c r="M25" s="1"/>
</calcChain>
</file>

<file path=xl/sharedStrings.xml><?xml version="1.0" encoding="utf-8"?>
<sst xmlns="http://schemas.openxmlformats.org/spreadsheetml/2006/main" count="157" uniqueCount="101">
  <si>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</si>
  <si>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</si>
  <si>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</si>
  <si>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</si>
  <si>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</si>
  <si>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</si>
  <si>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</si>
  <si>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</si>
  <si>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</si>
  <si>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</si>
  <si>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</si>
  <si>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</si>
  <si>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</si>
  <si>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</si>
  <si>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</si>
  <si>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</si>
  <si>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</si>
  <si>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</si>
  <si>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</si>
  <si>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</si>
  <si>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</si>
  <si>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</si>
  <si>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</si>
  <si>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од.</t>
  </si>
  <si>
    <t>1.  0700000  Відділ охорони здоров"я Павлоградської міської ради</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</si>
  <si>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</si>
  <si>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</si>
  <si>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</si>
  <si>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</si>
  <si>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</si>
  <si>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</si>
  <si>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</si>
  <si>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</si>
  <si>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Стоматологічна допомога населенню</t>
  </si>
  <si>
    <t>кількість закладів</t>
  </si>
  <si>
    <t>Звіт про виконання плану по штатах і контингентах річна   Форма № 3-4 графа 010.</t>
  </si>
  <si>
    <t>кількість штатних одиниць</t>
  </si>
  <si>
    <t>в тому числі лікарі-стоматологи</t>
  </si>
  <si>
    <t>кількість лікарських відвідувань</t>
  </si>
  <si>
    <t>кількість протезувань всього,</t>
  </si>
  <si>
    <t>Статистичний звіт Форма  № 20 «Звіт лікувально-профілактичного закладу» (річна) табл. 2702, графа 1.</t>
  </si>
  <si>
    <t>у т. ч. пільгових протезувань</t>
  </si>
  <si>
    <t>Форма первинної облікової документації № 039-4/0 «Щоденник обліку роботи лікаря стоматолога-ортопеда»  графи 74, 75, 76, 77, 78</t>
  </si>
  <si>
    <t>кількість пролікованих пацієнтів на одного лікаря-стоматолога</t>
  </si>
  <si>
    <t>осіб</t>
  </si>
  <si>
    <t>відсоток осіб, що отримали пільгове зубопротезування, до загальної кількості осіб, що перебувають на черзі на пільгове зубопротезування</t>
  </si>
  <si>
    <t>Форма первинної облікової документації № 039-4/0 «Щоденник обліку роботи лікаря стоматолога-ортопеда» (відношення суми граф 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</si>
  <si>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2.  0710000  Відділ охорони здоров"я Павлоградської міської ради</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</si>
  <si>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</si>
  <si>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</si>
  <si>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</si>
  <si>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</si>
  <si>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 xml:space="preserve">                             (код)                             (найменування головного розпорядника) </t>
  </si>
  <si>
    <t xml:space="preserve">                            (код)                                             (найменування відповідального виконавця) </t>
  </si>
  <si>
    <t xml:space="preserve">                               (код)                           (КФКВК)                                                                                       (найменування бюджетної програми) </t>
  </si>
  <si>
    <t>3.  0712100         0722</t>
  </si>
  <si>
    <t>Зростання показників здоров’я населення та збільшення фінансової захищеності населення</t>
  </si>
  <si>
    <t xml:space="preserve">Забезпечення надання належної лікувально-оздоровчої та профілактичної стоматологічної допомоги населенню </t>
  </si>
  <si>
    <t>5. Мета бюджетної програми:      Підвищення рівня надання медичної допомоги та збереження здоров’я населення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</si>
  <si>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</si>
  <si>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</si>
  <si>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</si>
  <si>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</si>
  <si>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Програма "Здоров"я павлоградців на 2015-2019роки"</t>
  </si>
  <si>
    <t>Створення належних умов для  надання лікувальнооздоровчої та профілактичної стоматологічної допомоги, у тому числі видатки на інформатизацію</t>
  </si>
  <si>
    <t>Придбання предметів довгострокового користування, у тому числі видатки на інформатизацію</t>
  </si>
  <si>
    <t>мед.суб.</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</si>
  <si>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99,6%. Незначне відхилення виникло завдяки вжиттю по закладу заходів з енергозбереження та зменшення споживання комунальних послуг та енергоносіїв.</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</si>
  <si>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2019 рік скали 99,9%. Бюджетні кошти освоєні майже в повному обсязі. Незначне відхилення виникло завдяки вжиттю по закладу заходів з енергозбереження та зменшення споживання комунальних послуг та енергоносіїв.  Також, незначні залишки по  видаткам "Нарахування на заробітну плату", у зв"язку з наявністю працівників з інвалідністю.</t>
  </si>
  <si>
    <t>9. Результативні показники бюджетної програми та аналіз їх виконання:</t>
  </si>
  <si>
    <t>Штатний розпис за 2019 рік.Статистичний звіт Форма  № 20 «Звіт лікувально-профілак-тичного закладу» (річна) табл. 1100, графа 2.стр.47 відняти  2 шт. од. (завід.)</t>
  </si>
  <si>
    <t>Штатний розпис за 2019 рік.Статистичний звіт Форма  № 20 «Звіт лікувально-профілак-тичного закладу» (річна) табл. 1100, графа 2.стр.110</t>
  </si>
  <si>
    <t>обсяг видатків з місцевого бюджету на пільгове зубопротезування</t>
  </si>
  <si>
    <t>грн.</t>
  </si>
  <si>
    <t>Кошторис на 2019 рік, довідки про зміни кошторису на 2019 рік.</t>
  </si>
  <si>
    <t xml:space="preserve">Станом на 31.01.2019 року по закладу незайняті посади в кількості 2,25 посад, а саме:а саме:лікарі -0,75 шт. од., середній медичний персонал - 0,5 шт.од., молодший медичний персонал - 0,75 шт. од., інший персонал - 0,25 шт. од.. Середньорічна кількість зайнятих посад по загальному фонду за 2019 рік склала 81,75 шт.од. (97,6%) </t>
  </si>
  <si>
    <t>Статистичний звіт Форма  № 20 «Звіт лікувально-профілактичного закладу» (річна) табл. 2700, графа 1. + відвідування ортодонтів</t>
  </si>
  <si>
    <t>Відхилення лікарських відвідувань незначне. Відхилення  кількості запротезованих осіб (на 38 осіб) від запланових у сторону збільшення пов'язано з тим, що більшість населення не платоспроможне. Вартість послуг з протезування в комунальному закладі менша  в порівнянні з приватними кабінетами.</t>
  </si>
  <si>
    <t>середній розмір витрат на 1 пільгове зубопротезування</t>
  </si>
  <si>
    <t>Розрахунково (відношення  обсігу видатків з місцевого бюджету на пільгове зубопротезування до кількості пільгових протезувань)</t>
  </si>
  <si>
    <t>Розрахунково (відношення  кількості лікарських відвідувань до кількості штатних посад (зайнятих) лікарів-стоматологів )</t>
  </si>
  <si>
    <t>Відхилення кількості пролікованих пацієнтів на одного лікаря-стоматолога в  сторону збільшення виникло за рахунок вакантних посад лікарів-стоматологів, що призвело до збільшення навантаження на 1 лікарську посаду. Зменшення середнього розміру витрат на 1 пільгове зубопротезування обумовлене збільшенням кількості пільгових зубопротезувань за рахунок використання менш дороговартісних матеріалів.</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</si>
  <si>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</si>
  <si>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</si>
  <si>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</si>
  <si>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</si>
  <si>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</si>
  <si>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t>
  </si>
  <si>
    <t>обсяг видатків на придбання обладнання</t>
  </si>
  <si>
    <t>кількість одиниць придбаного обладнання</t>
  </si>
  <si>
    <t>одиниць</t>
  </si>
  <si>
    <t>середні видатки на придбання одиниці обладнання</t>
  </si>
  <si>
    <t>Розрахунково (відношення видатків на забезпечення обладнанням, до кількості одиниць придбаного обладнання).</t>
  </si>
  <si>
    <t>відсоток освоєння коштів на придбання предметів довгострокового користування</t>
  </si>
  <si>
    <t>Розрахунково (відношення планових асигнуваннь по спеціальному фонду до касових видатків по спеціальному фонду).</t>
  </si>
  <si>
    <t>Договіри з постачальниками (система електронних державних закупівель «ProZorro»)</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</si>
  <si>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високу ефективність (більше 215 балів). Показник ефективності за шкалою аналізу ефективності бюджетниої програми складає 230 балів.</t>
  </si>
  <si>
    <r>
      <t xml:space="preserve">КНП «Павлоградська стоматологічна поліклініка» Павлоградської міської ради надає спеціалізовану стоматологічну допомогу дорослому та дитячому населенню. В 2019 році заклад, в цілому, виконав покладені на нього завдання – в повному обсязі використав передбачені кошторисом кошти. Касові видатки за 2019 рік по загальному фонду склали 7018632,26 грн.. Штатана чисельність по штатному розпису загального фонду складає 83,75 шт.од, фактично зайняті на кінець звітного періоду - 81,5 шт.од. Середньорічна кількість зайнятих посад по загальному фонду за 2019 рік склала 81,75 шт.од. (97,6%). Кількість   відвідувань до лікарів-стоматологів склала 90061, </t>
    </r>
    <r>
      <rPr>
        <sz val="11"/>
        <rFont val="Times New Roman"/>
        <family val="1"/>
        <charset val="204"/>
      </rPr>
      <t xml:space="preserve">з них 21334 діти віком від 0 до 17 років. </t>
    </r>
    <r>
      <rPr>
        <sz val="11"/>
        <color theme="1"/>
        <rFont val="Times New Roman"/>
        <family val="1"/>
        <charset val="204"/>
      </rPr>
      <t>Кількість   відвідувань  до лікарів-ортодонтів -</t>
    </r>
    <r>
      <rPr>
        <sz val="11"/>
        <rFont val="Times New Roman"/>
        <family val="1"/>
        <charset val="204"/>
      </rPr>
      <t xml:space="preserve"> 6854</t>
    </r>
    <r>
      <rPr>
        <sz val="11"/>
        <color theme="1"/>
        <rFont val="Times New Roman"/>
        <family val="1"/>
        <charset val="204"/>
      </rPr>
      <t xml:space="preserve">. Отримали зубні протези </t>
    </r>
    <r>
      <rPr>
        <sz val="11"/>
        <rFont val="Times New Roman"/>
        <family val="1"/>
        <charset val="204"/>
      </rPr>
      <t xml:space="preserve"> 1540</t>
    </r>
    <r>
      <rPr>
        <sz val="11"/>
        <color rgb="FFFF0000"/>
        <rFont val="Times New Roman"/>
        <family val="1"/>
        <charset val="204"/>
      </rPr>
      <t xml:space="preserve"> </t>
    </r>
    <r>
      <rPr>
        <sz val="11"/>
        <color theme="1"/>
        <rFont val="Times New Roman"/>
        <family val="1"/>
        <charset val="204"/>
      </rPr>
      <t>осіб, з них 156 осіб це пільговаї категорії населення. Усього сановано в порядку планової санації та за зверненнями</t>
    </r>
    <r>
      <rPr>
        <sz val="11"/>
        <rFont val="Times New Roman"/>
        <family val="1"/>
        <charset val="204"/>
      </rPr>
      <t xml:space="preserve"> 25560 осіб</t>
    </r>
    <r>
      <rPr>
        <sz val="11"/>
        <color theme="1"/>
        <rFont val="Times New Roman"/>
        <family val="1"/>
        <charset val="204"/>
      </rPr>
      <t xml:space="preserve">, з них </t>
    </r>
    <r>
      <rPr>
        <sz val="11"/>
        <rFont val="Times New Roman"/>
        <family val="1"/>
        <charset val="204"/>
      </rPr>
      <t>8852 дітей</t>
    </r>
    <r>
      <rPr>
        <sz val="11"/>
        <color theme="1"/>
        <rFont val="Times New Roman"/>
        <family val="1"/>
        <charset val="204"/>
      </rPr>
      <t xml:space="preserve"> віком від 0 до 17 років. У закладі здійснюється лікувально-діагностичний процес з використанням нових форм і методів, досягнень медичної науки і практики охорони здоров’я. Ткак, з метою покращення якості стоматологічних послуг за рахунок бюджету розвитку було придбано три стоматологічних установки та компресор, а для запровадження  електронної реєстратури - придбана комп"ютерна техніка (1 од.).</t>
    </r>
  </si>
  <si>
    <t>про виконання паспорта бюджетної програми місцевого бюджету на 2019 рік</t>
  </si>
  <si>
    <t>від 29.12.2018 року № 1209)</t>
  </si>
  <si>
    <t xml:space="preserve">Станом на 01.01.2019р. кількість осіб, що перебувають на черзі на пільгове зубопротезування складало 978 ос., в той час як станом на 01.01.20р. їх кількість складає 920 осіб. Тому показник якості –відсоток осіб, що отримали пільгове зубопротезування, до загальної кількості осіб, що перебувають на черзі на пільгове зубопротезування складає: (Форма первинної облікової документації № 039-4/0 «Щоденник обліку роботи лікаря стоматолога-ортопеда» (відношення суми граф 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 )- 156 чол/920 чол.*100= 17 . Збільшення показника ефективності обумомлене зменшенням осіб, що перебувають на обліку на пільгову зубопртотезування та збільшенням запротезованих осіб у поточному році. </t>
  </si>
</sst>
</file>

<file path=xl/styles.xml><?xml version="1.0" encoding="utf-8"?>
<styleSheet xmlns="http://schemas.openxmlformats.org/spreadsheetml/2006/main">
  <numFmts count="2">
    <numFmt numFmtId="43" formatCode="_-* #,##0.00_р_._-;\-* #,##0.00_р_._-;_-* &quot;-&quot;??_р_._-;_-@_-"/>
    <numFmt numFmtId="164" formatCode="0.0"/>
  </numFmts>
  <fonts count="22">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b/>
      <sz val="11"/>
      <color theme="1"/>
      <name val="Times New Roman"/>
      <family val="1"/>
      <charset val="204"/>
    </font>
    <font>
      <sz val="11"/>
      <color rgb="FFFF0000"/>
      <name val="Times New Roman"/>
      <family val="1"/>
      <charset val="204"/>
    </font>
    <font>
      <sz val="11"/>
      <color theme="1"/>
      <name val="Calibri"/>
      <family val="2"/>
      <scheme val="minor"/>
    </font>
    <font>
      <u/>
      <sz val="14"/>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 fillId="0" borderId="0"/>
    <xf numFmtId="0" fontId="19" fillId="0" borderId="0"/>
    <xf numFmtId="43" fontId="19" fillId="0" borderId="0" applyFont="0" applyFill="0" applyBorder="0" applyAlignment="0" applyProtection="0"/>
  </cellStyleXfs>
  <cellXfs count="147">
    <xf numFmtId="0" fontId="0" fillId="0" borderId="0" xfId="0"/>
    <xf numFmtId="0" fontId="6" fillId="0" borderId="0" xfId="0" applyFont="1" applyAlignment="1">
      <alignment vertical="top"/>
    </xf>
    <xf numFmtId="0" fontId="7" fillId="0" borderId="0" xfId="0" applyFont="1" applyAlignment="1">
      <alignment vertical="top"/>
    </xf>
    <xf numFmtId="0" fontId="7" fillId="0" borderId="0" xfId="0" applyFont="1" applyAlignment="1">
      <alignment vertical="center"/>
    </xf>
    <xf numFmtId="0" fontId="2" fillId="0" borderId="1" xfId="0" applyFont="1" applyBorder="1" applyAlignment="1"/>
    <xf numFmtId="0" fontId="0" fillId="0" borderId="0" xfId="0" applyFont="1"/>
    <xf numFmtId="0" fontId="10"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2" fillId="2" borderId="0" xfId="0" applyFont="1" applyFill="1" applyAlignment="1"/>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4"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left" vertical="center" wrapText="1"/>
    </xf>
    <xf numFmtId="0" fontId="0" fillId="0" borderId="2" xfId="0" applyFont="1" applyBorder="1"/>
    <xf numFmtId="0" fontId="5" fillId="0" borderId="3" xfId="0" applyFont="1" applyBorder="1" applyAlignment="1">
      <alignment horizontal="center" vertical="center" wrapText="1"/>
    </xf>
    <xf numFmtId="0" fontId="5" fillId="0" borderId="2" xfId="0" applyFont="1" applyBorder="1" applyAlignment="1">
      <alignment horizontal="left" vertical="top" wrapText="1"/>
    </xf>
    <xf numFmtId="0" fontId="0" fillId="0" borderId="4" xfId="0" applyBorder="1" applyAlignment="1"/>
    <xf numFmtId="0" fontId="12" fillId="0" borderId="2" xfId="0" applyFont="1" applyBorder="1" applyAlignment="1">
      <alignment horizontal="center" vertical="top" wrapText="1"/>
    </xf>
    <xf numFmtId="0" fontId="9" fillId="0" borderId="0" xfId="0" applyFont="1" applyFill="1" applyBorder="1"/>
    <xf numFmtId="0" fontId="5" fillId="0" borderId="0" xfId="0" applyFont="1"/>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6" fillId="0" borderId="0" xfId="0" applyFont="1" applyAlignment="1">
      <alignment horizontal="left"/>
    </xf>
    <xf numFmtId="4" fontId="5" fillId="0" borderId="2" xfId="0" applyNumberFormat="1" applyFont="1" applyBorder="1" applyAlignment="1">
      <alignment horizontal="right" vertical="center" wrapText="1"/>
    </xf>
    <xf numFmtId="0" fontId="5" fillId="0" borderId="3" xfId="0"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2" borderId="0" xfId="2" applyFont="1" applyFill="1" applyAlignment="1">
      <alignment wrapText="1"/>
    </xf>
    <xf numFmtId="0" fontId="2" fillId="0" borderId="1" xfId="3" applyFont="1" applyBorder="1" applyAlignment="1">
      <alignment wrapText="1"/>
    </xf>
    <xf numFmtId="0" fontId="0" fillId="0" borderId="0" xfId="0" applyAlignment="1">
      <alignment vertical="top"/>
    </xf>
    <xf numFmtId="4" fontId="5" fillId="0" borderId="2" xfId="0" applyNumberFormat="1" applyFont="1" applyBorder="1" applyAlignment="1">
      <alignment horizontal="right" vertical="top" wrapText="1"/>
    </xf>
    <xf numFmtId="0" fontId="3" fillId="0" borderId="2" xfId="0" applyFont="1" applyBorder="1" applyAlignment="1">
      <alignment horizontal="left" vertical="center" wrapText="1"/>
    </xf>
    <xf numFmtId="3" fontId="5" fillId="0" borderId="2" xfId="0" applyNumberFormat="1" applyFont="1" applyBorder="1" applyAlignment="1">
      <alignment horizontal="right" vertical="center" wrapText="1"/>
    </xf>
    <xf numFmtId="0" fontId="5" fillId="2" borderId="2" xfId="0" applyFont="1" applyFill="1" applyBorder="1" applyAlignment="1">
      <alignment horizontal="left" vertical="center" wrapText="1"/>
    </xf>
    <xf numFmtId="4" fontId="5" fillId="0" borderId="11" xfId="0" applyNumberFormat="1" applyFont="1" applyFill="1" applyBorder="1" applyAlignment="1">
      <alignment horizontal="right" vertical="center" wrapText="1"/>
    </xf>
    <xf numFmtId="3" fontId="0" fillId="0" borderId="0" xfId="0" applyNumberFormat="1"/>
    <xf numFmtId="0" fontId="3" fillId="0" borderId="3" xfId="0" applyFont="1" applyBorder="1" applyAlignment="1">
      <alignment horizontal="right" vertical="center" wrapText="1"/>
    </xf>
    <xf numFmtId="0" fontId="15" fillId="0" borderId="5" xfId="0" applyFont="1" applyBorder="1" applyAlignment="1">
      <alignment horizontal="right" vertical="center" wrapText="1"/>
    </xf>
    <xf numFmtId="0" fontId="5" fillId="0" borderId="2" xfId="0" applyFont="1" applyBorder="1" applyAlignment="1">
      <alignment horizontal="right" vertical="center" wrapText="1"/>
    </xf>
    <xf numFmtId="164" fontId="15" fillId="0" borderId="5" xfId="0" applyNumberFormat="1" applyFont="1" applyBorder="1" applyAlignment="1">
      <alignment horizontal="right" vertical="center" wrapText="1"/>
    </xf>
    <xf numFmtId="0" fontId="15" fillId="0" borderId="7" xfId="0" applyFont="1" applyBorder="1" applyAlignment="1">
      <alignment horizontal="right" vertical="center" wrapText="1"/>
    </xf>
    <xf numFmtId="0" fontId="5" fillId="0" borderId="2" xfId="0" applyFont="1" applyFill="1" applyBorder="1" applyAlignment="1">
      <alignment horizontal="right" vertical="center" wrapText="1"/>
    </xf>
    <xf numFmtId="0" fontId="15" fillId="2" borderId="5" xfId="0" applyFont="1" applyFill="1" applyBorder="1" applyAlignment="1">
      <alignment horizontal="right" vertical="center" wrapText="1"/>
    </xf>
    <xf numFmtId="0" fontId="5" fillId="2" borderId="2" xfId="0" applyFont="1" applyFill="1" applyBorder="1" applyAlignment="1">
      <alignment horizontal="right" vertical="center" wrapText="1"/>
    </xf>
    <xf numFmtId="1" fontId="15" fillId="0" borderId="5" xfId="0" applyNumberFormat="1" applyFont="1" applyBorder="1" applyAlignment="1">
      <alignment horizontal="right" vertical="center" wrapText="1"/>
    </xf>
    <xf numFmtId="1" fontId="3" fillId="0" borderId="2" xfId="0" applyNumberFormat="1" applyFont="1" applyBorder="1" applyAlignment="1">
      <alignment horizontal="right" vertical="center" wrapText="1"/>
    </xf>
    <xf numFmtId="1" fontId="15" fillId="2" borderId="5" xfId="0" applyNumberFormat="1" applyFont="1" applyFill="1" applyBorder="1" applyAlignment="1">
      <alignment horizontal="right" vertical="center" wrapText="1"/>
    </xf>
    <xf numFmtId="1" fontId="3" fillId="2" borderId="2" xfId="0" applyNumberFormat="1" applyFont="1" applyFill="1" applyBorder="1" applyAlignment="1">
      <alignment horizontal="right" vertical="center" wrapText="1"/>
    </xf>
    <xf numFmtId="0" fontId="3" fillId="0" borderId="2" xfId="0" applyFont="1" applyBorder="1" applyAlignment="1">
      <alignment horizontal="right" vertical="center" wrapText="1"/>
    </xf>
    <xf numFmtId="0" fontId="15" fillId="0" borderId="2" xfId="0" applyFont="1" applyBorder="1" applyAlignment="1">
      <alignment horizontal="right" vertical="center" wrapText="1"/>
    </xf>
    <xf numFmtId="0" fontId="15" fillId="2" borderId="2" xfId="0" applyFont="1" applyFill="1" applyBorder="1" applyAlignment="1">
      <alignment horizontal="right" vertical="center" wrapText="1"/>
    </xf>
    <xf numFmtId="0" fontId="14" fillId="0" borderId="6" xfId="0" applyFont="1" applyBorder="1" applyAlignment="1">
      <alignment horizontal="left" vertical="center" wrapText="1"/>
    </xf>
    <xf numFmtId="0" fontId="14" fillId="0" borderId="2" xfId="0" applyFont="1" applyBorder="1" applyAlignment="1">
      <alignment horizontal="left" vertical="center" wrapText="1"/>
    </xf>
    <xf numFmtId="0" fontId="14" fillId="0" borderId="2" xfId="0" applyFont="1" applyBorder="1" applyAlignment="1">
      <alignment horizontal="left" vertical="top" wrapText="1"/>
    </xf>
    <xf numFmtId="164" fontId="3" fillId="0" borderId="2" xfId="0" applyNumberFormat="1" applyFont="1" applyBorder="1" applyAlignment="1">
      <alignment horizontal="right" vertical="center" wrapText="1"/>
    </xf>
    <xf numFmtId="0" fontId="5" fillId="2" borderId="0" xfId="0" applyFont="1" applyFill="1" applyBorder="1" applyAlignment="1">
      <alignment horizontal="left" vertical="center" wrapText="1"/>
    </xf>
    <xf numFmtId="0" fontId="14" fillId="0" borderId="12" xfId="0" applyFont="1" applyBorder="1" applyAlignment="1">
      <alignment vertical="top"/>
    </xf>
    <xf numFmtId="0" fontId="9" fillId="0" borderId="12" xfId="0" applyFont="1" applyBorder="1"/>
    <xf numFmtId="0" fontId="9" fillId="0" borderId="0" xfId="0" applyFont="1" applyAlignment="1">
      <alignment vertical="top"/>
    </xf>
    <xf numFmtId="0" fontId="20" fillId="0" borderId="0" xfId="0" applyFont="1"/>
    <xf numFmtId="0" fontId="0" fillId="0" borderId="0" xfId="0" applyBorder="1"/>
    <xf numFmtId="0" fontId="11" fillId="0" borderId="0" xfId="0" applyFont="1"/>
    <xf numFmtId="0" fontId="9" fillId="0" borderId="0" xfId="0" applyFont="1" applyAlignment="1">
      <alignment horizontal="left"/>
    </xf>
    <xf numFmtId="0" fontId="0" fillId="0" borderId="0" xfId="0" applyFill="1"/>
    <xf numFmtId="0" fontId="0" fillId="0" borderId="2" xfId="0" applyFill="1" applyBorder="1"/>
    <xf numFmtId="0" fontId="5" fillId="0" borderId="2" xfId="0" applyFont="1" applyFill="1" applyBorder="1" applyAlignment="1">
      <alignment horizontal="left" vertical="center" wrapText="1"/>
    </xf>
    <xf numFmtId="0" fontId="5" fillId="0" borderId="2" xfId="3" applyFont="1" applyBorder="1" applyAlignment="1">
      <alignment horizontal="center" vertical="top" wrapText="1"/>
    </xf>
    <xf numFmtId="0" fontId="3" fillId="0" borderId="4" xfId="3" applyFont="1" applyBorder="1" applyAlignment="1">
      <alignment horizontal="left" vertical="center" wrapText="1"/>
    </xf>
    <xf numFmtId="0" fontId="3" fillId="0" borderId="10" xfId="3" applyFont="1" applyBorder="1" applyAlignment="1">
      <alignment horizontal="left" vertical="center" wrapText="1"/>
    </xf>
    <xf numFmtId="0" fontId="3" fillId="0" borderId="5" xfId="3" applyFont="1" applyBorder="1" applyAlignment="1">
      <alignment horizontal="left" vertical="center" wrapText="1"/>
    </xf>
    <xf numFmtId="0" fontId="4" fillId="0" borderId="0" xfId="0" applyFont="1" applyFill="1" applyAlignment="1">
      <alignment horizontal="center"/>
    </xf>
    <xf numFmtId="0" fontId="4" fillId="0" borderId="0" xfId="0" applyFont="1" applyAlignment="1">
      <alignment horizontal="center" vertical="center"/>
    </xf>
    <xf numFmtId="0" fontId="2" fillId="0" borderId="1" xfId="0" applyFont="1" applyBorder="1" applyAlignment="1">
      <alignment horizontal="left" wrapText="1"/>
    </xf>
    <xf numFmtId="0" fontId="3" fillId="0" borderId="4" xfId="0" applyFont="1" applyBorder="1" applyAlignment="1">
      <alignment horizontal="left"/>
    </xf>
    <xf numFmtId="0" fontId="3" fillId="0" borderId="5" xfId="0" applyFont="1" applyBorder="1" applyAlignment="1">
      <alignment horizontal="left"/>
    </xf>
    <xf numFmtId="0" fontId="5" fillId="0" borderId="4" xfId="0" applyNumberFormat="1" applyFont="1" applyBorder="1" applyAlignment="1">
      <alignment horizontal="left" vertical="top" wrapText="1"/>
    </xf>
    <xf numFmtId="0" fontId="5" fillId="0" borderId="10" xfId="0" applyNumberFormat="1" applyFont="1" applyBorder="1" applyAlignment="1">
      <alignment horizontal="left" vertical="top" wrapText="1"/>
    </xf>
    <xf numFmtId="0" fontId="5" fillId="0" borderId="5" xfId="0" applyNumberFormat="1" applyFont="1" applyBorder="1" applyAlignment="1">
      <alignment horizontal="left"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14" fillId="0" borderId="2"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2" fillId="0" borderId="4" xfId="0" applyFont="1" applyBorder="1" applyAlignment="1">
      <alignment horizontal="left"/>
    </xf>
    <xf numFmtId="0" fontId="12" fillId="0" borderId="5" xfId="0" applyFont="1" applyBorder="1" applyAlignment="1">
      <alignment horizontal="left"/>
    </xf>
    <xf numFmtId="0" fontId="5" fillId="2" borderId="0" xfId="0" applyFont="1" applyFill="1" applyBorder="1" applyAlignment="1">
      <alignment horizontal="left" vertical="center" wrapText="1"/>
    </xf>
    <xf numFmtId="0" fontId="0" fillId="0" borderId="0" xfId="0" applyAlignment="1">
      <alignment horizontal="left" wrapText="1"/>
    </xf>
    <xf numFmtId="0" fontId="21" fillId="0" borderId="4" xfId="0" applyFont="1" applyBorder="1" applyAlignment="1">
      <alignment horizontal="left" vertical="center" wrapText="1"/>
    </xf>
    <xf numFmtId="0" fontId="21" fillId="0" borderId="10" xfId="0" applyFont="1" applyBorder="1" applyAlignment="1">
      <alignment horizontal="left" vertical="center" wrapText="1"/>
    </xf>
    <xf numFmtId="0" fontId="21" fillId="0" borderId="5" xfId="0" applyFont="1" applyBorder="1" applyAlignment="1">
      <alignment horizontal="left" vertical="center" wrapText="1"/>
    </xf>
    <xf numFmtId="0" fontId="17" fillId="0" borderId="4"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4"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0" borderId="4" xfId="0" applyFont="1" applyBorder="1" applyAlignment="1">
      <alignment horizontal="center"/>
    </xf>
    <xf numFmtId="0" fontId="5" fillId="0" borderId="10" xfId="0" applyFont="1" applyBorder="1" applyAlignment="1">
      <alignment horizontal="center"/>
    </xf>
    <xf numFmtId="0" fontId="5" fillId="0" borderId="5" xfId="0" applyFont="1" applyBorder="1" applyAlignment="1">
      <alignment horizontal="center"/>
    </xf>
    <xf numFmtId="0" fontId="5" fillId="2" borderId="4"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4"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5" xfId="0" applyFont="1" applyFill="1" applyBorder="1" applyAlignment="1">
      <alignment horizontal="left" vertical="top" wrapText="1"/>
    </xf>
    <xf numFmtId="0" fontId="14" fillId="0" borderId="4" xfId="0" applyFont="1" applyBorder="1" applyAlignment="1">
      <alignment horizontal="center" vertical="top" wrapText="1"/>
    </xf>
    <xf numFmtId="0" fontId="14" fillId="0" borderId="10" xfId="0" applyFont="1" applyBorder="1" applyAlignment="1">
      <alignment horizontal="center" vertical="top" wrapText="1"/>
    </xf>
    <xf numFmtId="0" fontId="14" fillId="0" borderId="5" xfId="0" applyFont="1" applyBorder="1" applyAlignment="1">
      <alignment horizontal="center" vertical="top" wrapText="1"/>
    </xf>
    <xf numFmtId="0" fontId="14" fillId="0" borderId="4" xfId="0" applyFont="1" applyFill="1" applyBorder="1" applyAlignment="1">
      <alignment horizontal="center" vertical="top" wrapText="1"/>
    </xf>
    <xf numFmtId="0" fontId="14" fillId="0" borderId="10" xfId="0" applyFont="1" applyFill="1" applyBorder="1" applyAlignment="1">
      <alignment horizontal="center" vertical="top" wrapText="1"/>
    </xf>
    <xf numFmtId="0" fontId="14" fillId="0" borderId="5" xfId="0" applyFont="1" applyFill="1" applyBorder="1" applyAlignment="1">
      <alignment horizontal="center" vertical="top" wrapText="1"/>
    </xf>
    <xf numFmtId="4" fontId="5" fillId="2" borderId="2" xfId="0" applyNumberFormat="1" applyFont="1" applyFill="1" applyBorder="1" applyAlignment="1">
      <alignment horizontal="right" vertical="top" wrapText="1"/>
    </xf>
    <xf numFmtId="0" fontId="11" fillId="0" borderId="5" xfId="0" applyFont="1" applyBorder="1" applyAlignment="1">
      <alignment horizontal="left" vertical="top"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3"/>
  <sheetViews>
    <sheetView view="pageBreakPreview" topLeftCell="A4" zoomScale="118" zoomScaleSheetLayoutView="118" workbookViewId="0">
      <selection activeCell="F10" sqref="F10"/>
    </sheetView>
  </sheetViews>
  <sheetFormatPr defaultRowHeight="15"/>
  <cols>
    <col min="1" max="5" width="16" customWidth="1"/>
    <col min="6" max="6" width="14.5703125" customWidth="1"/>
    <col min="7" max="7" width="12.85546875" customWidth="1"/>
    <col min="8" max="8" width="14.7109375" customWidth="1"/>
    <col min="9" max="9" width="22" customWidth="1"/>
  </cols>
  <sheetData>
    <row r="1" spans="1:10" ht="12.75" customHeight="1">
      <c r="H1" s="9" t="s">
        <v>0</v>
      </c>
    </row>
    <row r="2" spans="1:10" ht="12.75" customHeight="1">
      <c r="H2" s="10" t="s">
        <v>8</v>
      </c>
      <c r="J2" s="36"/>
    </row>
    <row r="3" spans="1:10" ht="12.75" customHeight="1">
      <c r="H3" s="10" t="s">
        <v>25</v>
      </c>
      <c r="J3" s="36"/>
    </row>
    <row r="4" spans="1:10" ht="12.75" customHeight="1">
      <c r="H4" s="36" t="s">
        <v>32</v>
      </c>
      <c r="J4" s="36"/>
    </row>
    <row r="5" spans="1:10" ht="13.5" customHeight="1">
      <c r="H5" s="36" t="s">
        <v>99</v>
      </c>
      <c r="J5" s="36"/>
    </row>
    <row r="6" spans="1:10" ht="27" customHeight="1">
      <c r="A6" s="93" t="s">
        <v>9</v>
      </c>
      <c r="B6" s="93"/>
      <c r="C6" s="93"/>
      <c r="D6" s="93"/>
      <c r="E6" s="93"/>
      <c r="F6" s="93"/>
      <c r="G6" s="93"/>
      <c r="H6" s="93"/>
      <c r="I6" s="93"/>
      <c r="J6" s="36"/>
    </row>
    <row r="7" spans="1:10" ht="22.5" customHeight="1">
      <c r="A7" s="94" t="s">
        <v>98</v>
      </c>
      <c r="B7" s="94"/>
      <c r="C7" s="94"/>
      <c r="D7" s="94"/>
      <c r="E7" s="94"/>
      <c r="F7" s="94"/>
      <c r="G7" s="94"/>
      <c r="H7" s="94"/>
      <c r="I7" s="94"/>
      <c r="J7" s="36"/>
    </row>
    <row r="8" spans="1:10" s="5" customFormat="1" ht="63.75" customHeight="1">
      <c r="A8" s="4" t="s">
        <v>24</v>
      </c>
      <c r="B8" s="8"/>
      <c r="C8" s="8"/>
      <c r="D8" s="8"/>
      <c r="E8" s="8"/>
      <c r="F8" s="8"/>
      <c r="G8" s="8"/>
      <c r="H8" s="8"/>
      <c r="I8" s="8"/>
    </row>
    <row r="9" spans="1:10" s="5" customFormat="1" ht="13.5" customHeight="1">
      <c r="A9" s="2" t="s">
        <v>52</v>
      </c>
    </row>
    <row r="10" spans="1:10" s="5" customFormat="1" ht="31.5" customHeight="1">
      <c r="A10" s="4" t="s">
        <v>47</v>
      </c>
      <c r="B10" s="8"/>
      <c r="C10" s="8"/>
      <c r="D10" s="8"/>
      <c r="E10" s="8"/>
      <c r="F10" s="8"/>
      <c r="G10" s="8"/>
      <c r="H10" s="8"/>
      <c r="I10" s="8"/>
    </row>
    <row r="11" spans="1:10" s="5" customFormat="1">
      <c r="A11" s="3" t="s">
        <v>53</v>
      </c>
    </row>
    <row r="12" spans="1:10" s="5" customFormat="1" ht="41.25" customHeight="1">
      <c r="A12" s="4" t="s">
        <v>55</v>
      </c>
      <c r="B12" s="8"/>
      <c r="C12" s="95" t="s">
        <v>33</v>
      </c>
      <c r="D12" s="95"/>
      <c r="E12" s="95"/>
      <c r="F12" s="95"/>
      <c r="G12" s="95"/>
      <c r="H12" s="95"/>
      <c r="I12" s="95"/>
    </row>
    <row r="13" spans="1:10" s="5" customFormat="1">
      <c r="A13" s="2" t="s">
        <v>54</v>
      </c>
      <c r="B13" s="1"/>
      <c r="C13" s="1"/>
      <c r="D13" s="1"/>
      <c r="E13" s="1"/>
      <c r="F13" s="1"/>
      <c r="G13" s="1"/>
      <c r="H13" s="1"/>
      <c r="I13" s="1"/>
    </row>
    <row r="15" spans="1:10" ht="18.75">
      <c r="A15" s="43" t="s">
        <v>48</v>
      </c>
      <c r="B15" s="44"/>
      <c r="C15" s="44"/>
      <c r="D15" s="44"/>
      <c r="E15" s="44"/>
      <c r="F15" s="44"/>
      <c r="G15" s="44"/>
      <c r="H15" s="1"/>
      <c r="I15" s="1"/>
    </row>
    <row r="16" spans="1:10">
      <c r="A16" s="45" t="s">
        <v>12</v>
      </c>
      <c r="B16" s="89" t="s">
        <v>49</v>
      </c>
      <c r="C16" s="89"/>
      <c r="D16" s="89"/>
      <c r="E16" s="89"/>
      <c r="F16" s="89"/>
      <c r="G16" s="89"/>
      <c r="H16" s="89"/>
      <c r="I16" s="89"/>
    </row>
    <row r="17" spans="1:9" s="52" customFormat="1" ht="24" customHeight="1">
      <c r="A17" s="46">
        <v>1</v>
      </c>
      <c r="B17" s="90" t="s">
        <v>56</v>
      </c>
      <c r="C17" s="91"/>
      <c r="D17" s="91"/>
      <c r="E17" s="91"/>
      <c r="F17" s="91"/>
      <c r="G17" s="91"/>
      <c r="H17" s="91"/>
      <c r="I17" s="92"/>
    </row>
    <row r="18" spans="1:9" ht="15.75">
      <c r="A18" s="47"/>
      <c r="B18" s="48"/>
      <c r="C18" s="48"/>
      <c r="D18" s="48"/>
      <c r="E18" s="48"/>
      <c r="F18" s="48"/>
      <c r="G18" s="48"/>
      <c r="H18" s="48"/>
      <c r="I18" s="48"/>
    </row>
    <row r="19" spans="1:9" ht="18.75">
      <c r="A19" s="49" t="s">
        <v>58</v>
      </c>
      <c r="B19" s="50"/>
      <c r="C19" s="50"/>
      <c r="D19" s="50"/>
      <c r="E19" s="50"/>
      <c r="F19" s="50"/>
      <c r="G19" s="50"/>
      <c r="H19" s="48"/>
      <c r="I19" s="48"/>
    </row>
    <row r="20" spans="1:9" ht="15.75">
      <c r="A20" s="47"/>
      <c r="B20" s="48"/>
      <c r="C20" s="48"/>
      <c r="D20" s="48"/>
      <c r="E20" s="48"/>
      <c r="F20" s="48"/>
      <c r="G20" s="48"/>
      <c r="H20" s="48"/>
      <c r="I20" s="48"/>
    </row>
    <row r="21" spans="1:9" ht="18.75">
      <c r="A21" s="49" t="s">
        <v>50</v>
      </c>
      <c r="B21" s="51"/>
      <c r="C21" s="51"/>
      <c r="D21" s="51"/>
      <c r="E21" s="51"/>
      <c r="F21" s="51"/>
      <c r="G21" s="51"/>
      <c r="H21" s="48"/>
      <c r="I21" s="48"/>
    </row>
    <row r="22" spans="1:9">
      <c r="A22" s="45" t="s">
        <v>12</v>
      </c>
      <c r="B22" s="89" t="s">
        <v>51</v>
      </c>
      <c r="C22" s="89"/>
      <c r="D22" s="89"/>
      <c r="E22" s="89"/>
      <c r="F22" s="89"/>
      <c r="G22" s="89"/>
      <c r="H22" s="89"/>
      <c r="I22" s="89"/>
    </row>
    <row r="23" spans="1:9" ht="32.25" customHeight="1">
      <c r="A23" s="46">
        <v>1</v>
      </c>
      <c r="B23" s="90" t="s">
        <v>57</v>
      </c>
      <c r="C23" s="91"/>
      <c r="D23" s="91"/>
      <c r="E23" s="91"/>
      <c r="F23" s="91"/>
      <c r="G23" s="91"/>
      <c r="H23" s="91"/>
      <c r="I23" s="92"/>
    </row>
  </sheetData>
  <mergeCells count="7">
    <mergeCell ref="B22:I22"/>
    <mergeCell ref="B23:I23"/>
    <mergeCell ref="B17:I17"/>
    <mergeCell ref="A6:I6"/>
    <mergeCell ref="A7:I7"/>
    <mergeCell ref="C12:I12"/>
    <mergeCell ref="B16:I16"/>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19"/>
  <sheetViews>
    <sheetView view="pageBreakPreview" topLeftCell="A7" zoomScale="118" zoomScaleSheetLayoutView="118" workbookViewId="0">
      <selection activeCell="I16" sqref="I16:K17"/>
    </sheetView>
  </sheetViews>
  <sheetFormatPr defaultRowHeight="15"/>
  <cols>
    <col min="1" max="1" width="3.140625" customWidth="1"/>
    <col min="2" max="2" width="33.5703125" customWidth="1"/>
    <col min="3" max="3" width="12.85546875" customWidth="1"/>
    <col min="4" max="4" width="12.28515625" customWidth="1"/>
    <col min="5" max="5" width="12.140625" customWidth="1"/>
    <col min="6" max="6" width="12.85546875" customWidth="1"/>
    <col min="7" max="8" width="12.28515625" customWidth="1"/>
    <col min="9" max="9" width="13" customWidth="1"/>
    <col min="10" max="10" width="12.42578125" customWidth="1"/>
    <col min="11" max="11" width="13" customWidth="1"/>
  </cols>
  <sheetData>
    <row r="1" spans="1:14" ht="18.75">
      <c r="A1" s="11" t="s">
        <v>59</v>
      </c>
    </row>
    <row r="2" spans="1:14" ht="18.75">
      <c r="A2" s="11"/>
      <c r="K2" s="12" t="s">
        <v>60</v>
      </c>
    </row>
    <row r="3" spans="1:14">
      <c r="A3" s="105" t="s">
        <v>11</v>
      </c>
      <c r="B3" s="105" t="s">
        <v>61</v>
      </c>
      <c r="C3" s="105" t="s">
        <v>27</v>
      </c>
      <c r="D3" s="105"/>
      <c r="E3" s="105"/>
      <c r="F3" s="105" t="s">
        <v>28</v>
      </c>
      <c r="G3" s="105"/>
      <c r="H3" s="105"/>
      <c r="I3" s="105" t="s">
        <v>10</v>
      </c>
      <c r="J3" s="105"/>
      <c r="K3" s="105"/>
    </row>
    <row r="4" spans="1:14" ht="25.5" customHeight="1">
      <c r="A4" s="105"/>
      <c r="B4" s="105"/>
      <c r="C4" s="41" t="s">
        <v>2</v>
      </c>
      <c r="D4" s="41" t="s">
        <v>3</v>
      </c>
      <c r="E4" s="41" t="s">
        <v>26</v>
      </c>
      <c r="F4" s="41" t="s">
        <v>2</v>
      </c>
      <c r="G4" s="41" t="s">
        <v>3</v>
      </c>
      <c r="H4" s="41" t="s">
        <v>26</v>
      </c>
      <c r="I4" s="41" t="s">
        <v>2</v>
      </c>
      <c r="J4" s="41" t="s">
        <v>3</v>
      </c>
      <c r="K4" s="41" t="s">
        <v>26</v>
      </c>
    </row>
    <row r="5" spans="1:14">
      <c r="A5" s="40">
        <v>1</v>
      </c>
      <c r="B5" s="40">
        <v>2</v>
      </c>
      <c r="C5" s="40">
        <v>3</v>
      </c>
      <c r="D5" s="40">
        <v>4</v>
      </c>
      <c r="E5" s="40">
        <v>5</v>
      </c>
      <c r="F5" s="40">
        <v>6</v>
      </c>
      <c r="G5" s="40">
        <v>7</v>
      </c>
      <c r="H5" s="40">
        <v>8</v>
      </c>
      <c r="I5" s="40">
        <v>9</v>
      </c>
      <c r="J5" s="40">
        <v>10</v>
      </c>
      <c r="K5" s="40">
        <v>11</v>
      </c>
    </row>
    <row r="6" spans="1:14" ht="75.75" customHeight="1">
      <c r="A6" s="42">
        <v>1</v>
      </c>
      <c r="B6" s="56" t="s">
        <v>64</v>
      </c>
      <c r="C6" s="53">
        <v>7029119</v>
      </c>
      <c r="D6" s="145">
        <v>2416053.9900000002</v>
      </c>
      <c r="E6" s="53">
        <f>SUM(C6:D6)</f>
        <v>9445172.9900000002</v>
      </c>
      <c r="F6" s="53">
        <v>7018632.2599999998</v>
      </c>
      <c r="G6" s="145">
        <v>2416053.9900000002</v>
      </c>
      <c r="H6" s="53">
        <f>SUM(F6:G6)</f>
        <v>9434686.25</v>
      </c>
      <c r="I6" s="53">
        <f>F6-C6</f>
        <v>-10486.740000000224</v>
      </c>
      <c r="J6" s="53">
        <f>G6-D6</f>
        <v>0</v>
      </c>
      <c r="K6" s="53">
        <f>SUM(I6:J6)</f>
        <v>-10486.740000000224</v>
      </c>
      <c r="M6" t="s">
        <v>66</v>
      </c>
    </row>
    <row r="7" spans="1:14" ht="45" customHeight="1">
      <c r="A7" s="42">
        <v>2</v>
      </c>
      <c r="B7" s="146" t="s">
        <v>65</v>
      </c>
      <c r="C7" s="53"/>
      <c r="D7" s="53">
        <v>510050</v>
      </c>
      <c r="E7" s="53">
        <f>SUM(C7:D7)</f>
        <v>510050</v>
      </c>
      <c r="F7" s="53"/>
      <c r="G7" s="53">
        <v>510050</v>
      </c>
      <c r="H7" s="53">
        <f>SUM(F7:G7)</f>
        <v>510050</v>
      </c>
      <c r="I7" s="53">
        <f>F7-C7</f>
        <v>0</v>
      </c>
      <c r="J7" s="53">
        <f>G7-D7</f>
        <v>0</v>
      </c>
      <c r="K7" s="53">
        <f>SUM(I7:J7)</f>
        <v>0</v>
      </c>
      <c r="M7">
        <v>460.87</v>
      </c>
      <c r="N7" s="58">
        <f>K16-M7</f>
        <v>-10486.740000000113</v>
      </c>
    </row>
    <row r="8" spans="1:14" ht="15.75">
      <c r="A8" s="13"/>
      <c r="B8" s="54" t="s">
        <v>1</v>
      </c>
      <c r="C8" s="37">
        <f>SUM(C6:C7)</f>
        <v>7029119</v>
      </c>
      <c r="D8" s="37">
        <f t="shared" ref="D8:K8" si="0">SUM(D6:D7)</f>
        <v>2926103.99</v>
      </c>
      <c r="E8" s="37">
        <f>SUM(E6:E7)</f>
        <v>9955222.9900000002</v>
      </c>
      <c r="F8" s="37">
        <f t="shared" si="0"/>
        <v>7018632.2599999998</v>
      </c>
      <c r="G8" s="37">
        <f t="shared" si="0"/>
        <v>2926103.99</v>
      </c>
      <c r="H8" s="37">
        <f t="shared" si="0"/>
        <v>9944736.25</v>
      </c>
      <c r="I8" s="37">
        <f t="shared" si="0"/>
        <v>-10486.740000000224</v>
      </c>
      <c r="J8" s="37">
        <f t="shared" si="0"/>
        <v>0</v>
      </c>
      <c r="K8" s="37">
        <f t="shared" si="0"/>
        <v>-10486.740000000224</v>
      </c>
      <c r="L8" s="57">
        <f>H8/E8*100</f>
        <v>99.894660923110067</v>
      </c>
    </row>
    <row r="9" spans="1:14" ht="62.25" customHeight="1">
      <c r="A9" s="98" t="s">
        <v>68</v>
      </c>
      <c r="B9" s="99"/>
      <c r="C9" s="99"/>
      <c r="D9" s="99"/>
      <c r="E9" s="99"/>
      <c r="F9" s="99"/>
      <c r="G9" s="99"/>
      <c r="H9" s="99"/>
      <c r="I9" s="99"/>
      <c r="J9" s="99"/>
      <c r="K9" s="100"/>
    </row>
    <row r="11" spans="1:14" ht="30.75" customHeight="1">
      <c r="A11" s="14" t="s">
        <v>62</v>
      </c>
    </row>
    <row r="12" spans="1:14">
      <c r="K12" s="12" t="s">
        <v>60</v>
      </c>
    </row>
    <row r="13" spans="1:14" ht="30" customHeight="1">
      <c r="A13" s="101" t="s">
        <v>29</v>
      </c>
      <c r="B13" s="102"/>
      <c r="C13" s="105" t="s">
        <v>27</v>
      </c>
      <c r="D13" s="105"/>
      <c r="E13" s="105"/>
      <c r="F13" s="105" t="s">
        <v>28</v>
      </c>
      <c r="G13" s="105"/>
      <c r="H13" s="105"/>
      <c r="I13" s="106" t="s">
        <v>10</v>
      </c>
      <c r="J13" s="106"/>
      <c r="K13" s="106"/>
    </row>
    <row r="14" spans="1:14" ht="34.5" customHeight="1">
      <c r="A14" s="103"/>
      <c r="B14" s="104"/>
      <c r="C14" s="41" t="s">
        <v>2</v>
      </c>
      <c r="D14" s="41" t="s">
        <v>3</v>
      </c>
      <c r="E14" s="41" t="s">
        <v>26</v>
      </c>
      <c r="F14" s="41" t="s">
        <v>2</v>
      </c>
      <c r="G14" s="41" t="s">
        <v>3</v>
      </c>
      <c r="H14" s="41" t="s">
        <v>26</v>
      </c>
      <c r="I14" s="41" t="s">
        <v>2</v>
      </c>
      <c r="J14" s="41" t="s">
        <v>3</v>
      </c>
      <c r="K14" s="41" t="s">
        <v>26</v>
      </c>
    </row>
    <row r="15" spans="1:14" ht="15.75">
      <c r="A15" s="107">
        <v>1</v>
      </c>
      <c r="B15" s="107"/>
      <c r="C15" s="42">
        <v>2</v>
      </c>
      <c r="D15" s="42">
        <v>3</v>
      </c>
      <c r="E15" s="42">
        <v>4</v>
      </c>
      <c r="F15" s="42">
        <v>5</v>
      </c>
      <c r="G15" s="42">
        <v>6</v>
      </c>
      <c r="H15" s="42">
        <v>7</v>
      </c>
      <c r="I15" s="42">
        <v>8</v>
      </c>
      <c r="J15" s="42">
        <v>9</v>
      </c>
      <c r="K15" s="42">
        <v>10</v>
      </c>
    </row>
    <row r="16" spans="1:14">
      <c r="A16" s="108" t="s">
        <v>63</v>
      </c>
      <c r="B16" s="109"/>
      <c r="C16" s="37">
        <v>2017868.36</v>
      </c>
      <c r="D16" s="55">
        <v>229750</v>
      </c>
      <c r="E16" s="37">
        <f>SUM(C16:D16)</f>
        <v>2247618.3600000003</v>
      </c>
      <c r="F16" s="37">
        <v>2007842.49</v>
      </c>
      <c r="G16" s="55">
        <v>229750</v>
      </c>
      <c r="H16" s="37">
        <f>SUM(F16:G16)</f>
        <v>2237592.4900000002</v>
      </c>
      <c r="I16" s="53">
        <f>F16-C16</f>
        <v>-10025.870000000112</v>
      </c>
      <c r="J16" s="53">
        <f>G16-D16</f>
        <v>0</v>
      </c>
      <c r="K16" s="53">
        <f>SUM(I16:J16)</f>
        <v>-10025.870000000112</v>
      </c>
    </row>
    <row r="17" spans="1:12" ht="15.75">
      <c r="A17" s="96" t="s">
        <v>1</v>
      </c>
      <c r="B17" s="97"/>
      <c r="C17" s="37">
        <f>C16</f>
        <v>2017868.36</v>
      </c>
      <c r="D17" s="55">
        <f>D16</f>
        <v>229750</v>
      </c>
      <c r="E17" s="37">
        <f>SUM(C17:D17)</f>
        <v>2247618.3600000003</v>
      </c>
      <c r="F17" s="37">
        <f>F16</f>
        <v>2007842.49</v>
      </c>
      <c r="G17" s="55">
        <f>G16</f>
        <v>229750</v>
      </c>
      <c r="H17" s="37">
        <f>SUM(F17:G17)</f>
        <v>2237592.4900000002</v>
      </c>
      <c r="I17" s="37">
        <f>I16</f>
        <v>-10025.870000000112</v>
      </c>
      <c r="J17" s="37">
        <f>J16</f>
        <v>0</v>
      </c>
      <c r="K17" s="37">
        <f>SUM(I17:J17)</f>
        <v>-10025.870000000112</v>
      </c>
      <c r="L17">
        <f>H16/E16*100</f>
        <v>99.553933613533914</v>
      </c>
    </row>
    <row r="18" spans="1:12" ht="44.25" customHeight="1">
      <c r="A18" s="98" t="s">
        <v>67</v>
      </c>
      <c r="B18" s="99"/>
      <c r="C18" s="99"/>
      <c r="D18" s="99"/>
      <c r="E18" s="99"/>
      <c r="F18" s="99"/>
      <c r="G18" s="99"/>
      <c r="H18" s="99"/>
      <c r="I18" s="99"/>
      <c r="J18" s="99"/>
      <c r="K18" s="100"/>
    </row>
    <row r="19" spans="1:12">
      <c r="B19" s="26"/>
    </row>
  </sheetData>
  <mergeCells count="14">
    <mergeCell ref="A9:K9"/>
    <mergeCell ref="A3:A4"/>
    <mergeCell ref="B3:B4"/>
    <mergeCell ref="C3:E3"/>
    <mergeCell ref="F3:H3"/>
    <mergeCell ref="I3:K3"/>
    <mergeCell ref="A17:B17"/>
    <mergeCell ref="A18:K18"/>
    <mergeCell ref="A13:B14"/>
    <mergeCell ref="C13:E13"/>
    <mergeCell ref="F13:H13"/>
    <mergeCell ref="I13:K13"/>
    <mergeCell ref="A15:B15"/>
    <mergeCell ref="A16:B16"/>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53"/>
  <sheetViews>
    <sheetView tabSelected="1" view="pageBreakPreview" topLeftCell="A13" zoomScale="118" zoomScaleSheetLayoutView="118" workbookViewId="0">
      <selection activeCell="B27" sqref="B27:M27"/>
    </sheetView>
  </sheetViews>
  <sheetFormatPr defaultRowHeight="15"/>
  <cols>
    <col min="1" max="1" width="4" customWidth="1"/>
    <col min="2" max="2" width="26.42578125" customWidth="1"/>
    <col min="3" max="3" width="8.28515625" customWidth="1"/>
    <col min="4" max="4" width="44.85546875" customWidth="1"/>
    <col min="5" max="5" width="8.5703125" customWidth="1"/>
    <col min="6" max="6" width="8.140625" customWidth="1"/>
    <col min="7" max="7" width="8.5703125" customWidth="1"/>
    <col min="8" max="8" width="8" customWidth="1"/>
    <col min="9" max="9" width="8.140625" customWidth="1"/>
    <col min="10" max="10" width="8.42578125" customWidth="1"/>
    <col min="11" max="11" width="8" customWidth="1"/>
    <col min="12" max="12" width="7.7109375" customWidth="1"/>
    <col min="13" max="13" width="8.5703125" customWidth="1"/>
  </cols>
  <sheetData>
    <row r="1" spans="1:13" ht="42" customHeight="1">
      <c r="A1" s="35" t="s">
        <v>69</v>
      </c>
      <c r="B1" s="5"/>
    </row>
    <row r="2" spans="1:13" ht="50.25" customHeight="1">
      <c r="A2" s="27" t="s">
        <v>12</v>
      </c>
      <c r="B2" s="28" t="s">
        <v>20</v>
      </c>
      <c r="C2" s="27" t="s">
        <v>13</v>
      </c>
      <c r="D2" s="28" t="s">
        <v>14</v>
      </c>
      <c r="E2" s="139" t="s">
        <v>30</v>
      </c>
      <c r="F2" s="140"/>
      <c r="G2" s="141"/>
      <c r="H2" s="139" t="s">
        <v>31</v>
      </c>
      <c r="I2" s="140"/>
      <c r="J2" s="141"/>
      <c r="K2" s="142" t="s">
        <v>10</v>
      </c>
      <c r="L2" s="143"/>
      <c r="M2" s="144"/>
    </row>
    <row r="3" spans="1:13" ht="23.25" customHeight="1">
      <c r="A3" s="32"/>
      <c r="B3" s="28"/>
      <c r="C3" s="32"/>
      <c r="D3" s="28"/>
      <c r="E3" s="24" t="s">
        <v>2</v>
      </c>
      <c r="F3" s="24" t="s">
        <v>3</v>
      </c>
      <c r="G3" s="24" t="s">
        <v>26</v>
      </c>
      <c r="H3" s="24" t="s">
        <v>2</v>
      </c>
      <c r="I3" s="24" t="s">
        <v>3</v>
      </c>
      <c r="J3" s="24" t="s">
        <v>26</v>
      </c>
      <c r="K3" s="24" t="s">
        <v>2</v>
      </c>
      <c r="L3" s="24" t="s">
        <v>3</v>
      </c>
      <c r="M3" s="24" t="s">
        <v>26</v>
      </c>
    </row>
    <row r="4" spans="1:13" ht="12" customHeight="1">
      <c r="A4" s="29">
        <v>1</v>
      </c>
      <c r="B4" s="30">
        <v>2</v>
      </c>
      <c r="C4" s="29">
        <v>3</v>
      </c>
      <c r="D4" s="30">
        <v>4</v>
      </c>
      <c r="E4" s="29">
        <v>5</v>
      </c>
      <c r="F4" s="30">
        <v>6</v>
      </c>
      <c r="G4" s="29">
        <v>7</v>
      </c>
      <c r="H4" s="30">
        <v>8</v>
      </c>
      <c r="I4" s="29">
        <v>9</v>
      </c>
      <c r="J4" s="30">
        <v>10</v>
      </c>
      <c r="K4" s="29">
        <v>11</v>
      </c>
      <c r="L4" s="30">
        <v>12</v>
      </c>
      <c r="M4" s="29">
        <v>13</v>
      </c>
    </row>
    <row r="5" spans="1:13" ht="18" customHeight="1">
      <c r="A5" s="29">
        <v>1</v>
      </c>
      <c r="B5" s="112" t="str">
        <f>'7-8'!B6</f>
        <v>Створення належних умов для  надання лікувальнооздоровчої та профілактичної стоматологічної допомоги, у тому числі видатки на інформатизацію</v>
      </c>
      <c r="C5" s="113"/>
      <c r="D5" s="113"/>
      <c r="E5" s="113"/>
      <c r="F5" s="113"/>
      <c r="G5" s="113"/>
      <c r="H5" s="113"/>
      <c r="I5" s="113"/>
      <c r="J5" s="113"/>
      <c r="K5" s="113"/>
      <c r="L5" s="113"/>
      <c r="M5" s="114"/>
    </row>
    <row r="6" spans="1:13" ht="21" customHeight="1">
      <c r="A6" s="15"/>
      <c r="B6" s="19" t="s">
        <v>15</v>
      </c>
      <c r="C6" s="18"/>
      <c r="D6" s="19"/>
      <c r="E6" s="15"/>
      <c r="F6" s="15"/>
      <c r="G6" s="15"/>
      <c r="H6" s="20"/>
      <c r="I6" s="20"/>
      <c r="J6" s="20"/>
      <c r="K6" s="20"/>
      <c r="L6" s="13"/>
      <c r="M6" s="13"/>
    </row>
    <row r="7" spans="1:13" ht="24" customHeight="1">
      <c r="A7" s="15"/>
      <c r="B7" s="38" t="s">
        <v>34</v>
      </c>
      <c r="C7" s="21" t="s">
        <v>23</v>
      </c>
      <c r="D7" s="74" t="s">
        <v>35</v>
      </c>
      <c r="E7" s="59">
        <v>1</v>
      </c>
      <c r="F7" s="60"/>
      <c r="G7" s="59">
        <f>SUM(E7:F7)</f>
        <v>1</v>
      </c>
      <c r="H7" s="59">
        <v>1</v>
      </c>
      <c r="I7" s="60"/>
      <c r="J7" s="59">
        <f>SUM(H7:I7)</f>
        <v>1</v>
      </c>
      <c r="K7" s="60">
        <f t="shared" ref="K7" si="0">H7-E7</f>
        <v>0</v>
      </c>
      <c r="L7" s="60"/>
      <c r="M7" s="60">
        <f t="shared" ref="M7" si="1">J7-G7</f>
        <v>0</v>
      </c>
    </row>
    <row r="8" spans="1:13" ht="40.5" customHeight="1">
      <c r="A8" s="15"/>
      <c r="B8" s="22" t="s">
        <v>36</v>
      </c>
      <c r="C8" s="21" t="s">
        <v>23</v>
      </c>
      <c r="D8" s="75" t="s">
        <v>71</v>
      </c>
      <c r="E8" s="61">
        <v>83.75</v>
      </c>
      <c r="F8" s="62">
        <v>29</v>
      </c>
      <c r="G8" s="60">
        <f>SUM(E8:F8)</f>
        <v>112.75</v>
      </c>
      <c r="H8" s="60">
        <v>81.5</v>
      </c>
      <c r="I8" s="63">
        <v>25.25</v>
      </c>
      <c r="J8" s="62">
        <f>SUM(H8:I8)</f>
        <v>106.75</v>
      </c>
      <c r="K8" s="60">
        <f t="shared" ref="K8:M9" si="2">H8-E8</f>
        <v>-2.25</v>
      </c>
      <c r="L8" s="60">
        <f t="shared" si="2"/>
        <v>-3.75</v>
      </c>
      <c r="M8" s="60">
        <f t="shared" si="2"/>
        <v>-6</v>
      </c>
    </row>
    <row r="9" spans="1:13" ht="49.5" customHeight="1">
      <c r="A9" s="15"/>
      <c r="B9" s="22" t="s">
        <v>37</v>
      </c>
      <c r="C9" s="21" t="s">
        <v>23</v>
      </c>
      <c r="D9" s="75" t="s">
        <v>70</v>
      </c>
      <c r="E9" s="64">
        <v>32.25</v>
      </c>
      <c r="F9" s="60">
        <v>7.5</v>
      </c>
      <c r="G9" s="60">
        <f>SUM(E9:F9)</f>
        <v>39.75</v>
      </c>
      <c r="H9" s="65">
        <v>31.5</v>
      </c>
      <c r="I9" s="63">
        <v>7</v>
      </c>
      <c r="J9" s="62">
        <f>SUM(H9:I9)</f>
        <v>38.5</v>
      </c>
      <c r="K9" s="62">
        <f t="shared" si="2"/>
        <v>-0.75</v>
      </c>
      <c r="L9" s="62">
        <f t="shared" si="2"/>
        <v>-0.5</v>
      </c>
      <c r="M9" s="60">
        <f t="shared" si="2"/>
        <v>-1.25</v>
      </c>
    </row>
    <row r="10" spans="1:13" ht="48" customHeight="1">
      <c r="A10" s="15"/>
      <c r="B10" s="22" t="s">
        <v>72</v>
      </c>
      <c r="C10" s="21" t="s">
        <v>73</v>
      </c>
      <c r="D10" s="75" t="s">
        <v>74</v>
      </c>
      <c r="E10" s="64">
        <v>287851</v>
      </c>
      <c r="F10" s="64"/>
      <c r="G10" s="64">
        <v>287851</v>
      </c>
      <c r="H10" s="73">
        <v>287849</v>
      </c>
      <c r="I10" s="72"/>
      <c r="J10" s="67">
        <f>SUM(H10:I10)</f>
        <v>287849</v>
      </c>
      <c r="K10" s="62">
        <f t="shared" ref="K10" si="3">H10-E10</f>
        <v>-2</v>
      </c>
      <c r="L10" s="62">
        <f t="shared" ref="L10" si="4">I10-F10</f>
        <v>0</v>
      </c>
      <c r="M10" s="60">
        <f t="shared" ref="M10" si="5">J10-G10</f>
        <v>-2</v>
      </c>
    </row>
    <row r="11" spans="1:13" ht="20.25" customHeight="1">
      <c r="A11" s="15"/>
      <c r="B11" s="118" t="s">
        <v>21</v>
      </c>
      <c r="C11" s="119"/>
      <c r="D11" s="119"/>
      <c r="E11" s="119"/>
      <c r="F11" s="119"/>
      <c r="G11" s="119"/>
      <c r="H11" s="119"/>
      <c r="I11" s="119"/>
      <c r="J11" s="119"/>
      <c r="K11" s="119"/>
      <c r="L11" s="119"/>
      <c r="M11" s="120"/>
    </row>
    <row r="12" spans="1:13" ht="32.25" customHeight="1">
      <c r="A12" s="15"/>
      <c r="B12" s="127" t="s">
        <v>75</v>
      </c>
      <c r="C12" s="128"/>
      <c r="D12" s="128"/>
      <c r="E12" s="128"/>
      <c r="F12" s="128"/>
      <c r="G12" s="128"/>
      <c r="H12" s="128"/>
      <c r="I12" s="128"/>
      <c r="J12" s="128"/>
      <c r="K12" s="128"/>
      <c r="L12" s="128"/>
      <c r="M12" s="129"/>
    </row>
    <row r="13" spans="1:13" ht="21" customHeight="1">
      <c r="A13" s="15"/>
      <c r="B13" s="16" t="s">
        <v>16</v>
      </c>
      <c r="C13" s="18"/>
      <c r="D13" s="15"/>
      <c r="E13" s="17"/>
      <c r="F13" s="31"/>
      <c r="G13" s="31"/>
      <c r="H13" s="20"/>
      <c r="I13" s="20"/>
      <c r="J13" s="20"/>
      <c r="K13" s="20"/>
      <c r="L13" s="13"/>
      <c r="M13" s="13"/>
    </row>
    <row r="14" spans="1:13" ht="39" customHeight="1">
      <c r="A14" s="15"/>
      <c r="B14" s="22" t="s">
        <v>38</v>
      </c>
      <c r="C14" s="21" t="s">
        <v>23</v>
      </c>
      <c r="D14" s="75" t="s">
        <v>76</v>
      </c>
      <c r="E14" s="65">
        <v>91554</v>
      </c>
      <c r="F14" s="65">
        <v>6620</v>
      </c>
      <c r="G14" s="65">
        <f>SUM(E14:F14)</f>
        <v>98174</v>
      </c>
      <c r="H14" s="65">
        <f>90061+1493</f>
        <v>91554</v>
      </c>
      <c r="I14" s="66">
        <v>6854</v>
      </c>
      <c r="J14" s="65">
        <f>SUM(H14:I14)</f>
        <v>98408</v>
      </c>
      <c r="K14" s="60">
        <f t="shared" ref="K14:M16" si="6">H14-E14</f>
        <v>0</v>
      </c>
      <c r="L14" s="67">
        <f t="shared" si="6"/>
        <v>234</v>
      </c>
      <c r="M14" s="60">
        <f t="shared" si="6"/>
        <v>234</v>
      </c>
    </row>
    <row r="15" spans="1:13" ht="28.5" customHeight="1">
      <c r="A15" s="15"/>
      <c r="B15" s="22" t="s">
        <v>39</v>
      </c>
      <c r="C15" s="21" t="s">
        <v>23</v>
      </c>
      <c r="D15" s="75" t="s">
        <v>40</v>
      </c>
      <c r="E15" s="65">
        <v>151</v>
      </c>
      <c r="F15" s="65">
        <v>1351</v>
      </c>
      <c r="G15" s="65">
        <f t="shared" ref="G15:G16" si="7">SUM(E15:F15)</f>
        <v>1502</v>
      </c>
      <c r="H15" s="66">
        <v>156</v>
      </c>
      <c r="I15" s="66">
        <v>1384</v>
      </c>
      <c r="J15" s="65">
        <f t="shared" ref="J15:J16" si="8">SUM(H15:I15)</f>
        <v>1540</v>
      </c>
      <c r="K15" s="60">
        <f t="shared" si="6"/>
        <v>5</v>
      </c>
      <c r="L15" s="67">
        <f t="shared" si="6"/>
        <v>33</v>
      </c>
      <c r="M15" s="60">
        <f t="shared" si="6"/>
        <v>38</v>
      </c>
    </row>
    <row r="16" spans="1:13" ht="43.5" customHeight="1">
      <c r="A16" s="15"/>
      <c r="B16" s="22" t="s">
        <v>41</v>
      </c>
      <c r="C16" s="21" t="s">
        <v>23</v>
      </c>
      <c r="D16" s="75" t="s">
        <v>42</v>
      </c>
      <c r="E16" s="65">
        <v>151</v>
      </c>
      <c r="F16" s="65"/>
      <c r="G16" s="65">
        <f t="shared" si="7"/>
        <v>151</v>
      </c>
      <c r="H16" s="64">
        <v>156</v>
      </c>
      <c r="I16" s="64"/>
      <c r="J16" s="65">
        <f t="shared" si="8"/>
        <v>156</v>
      </c>
      <c r="K16" s="60">
        <f t="shared" si="6"/>
        <v>5</v>
      </c>
      <c r="L16" s="67">
        <f t="shared" si="6"/>
        <v>0</v>
      </c>
      <c r="M16" s="60">
        <f t="shared" si="6"/>
        <v>5</v>
      </c>
    </row>
    <row r="17" spans="1:13" s="34" customFormat="1" ht="20.25" customHeight="1">
      <c r="A17" s="15"/>
      <c r="B17" s="118" t="s">
        <v>21</v>
      </c>
      <c r="C17" s="119"/>
      <c r="D17" s="119"/>
      <c r="E17" s="119"/>
      <c r="F17" s="119"/>
      <c r="G17" s="119"/>
      <c r="H17" s="119"/>
      <c r="I17" s="119"/>
      <c r="J17" s="119"/>
      <c r="K17" s="119"/>
      <c r="L17" s="119"/>
      <c r="M17" s="120"/>
    </row>
    <row r="18" spans="1:13" ht="33" customHeight="1">
      <c r="A18" s="15"/>
      <c r="B18" s="136" t="s">
        <v>77</v>
      </c>
      <c r="C18" s="137"/>
      <c r="D18" s="137"/>
      <c r="E18" s="137"/>
      <c r="F18" s="137"/>
      <c r="G18" s="137"/>
      <c r="H18" s="137"/>
      <c r="I18" s="137"/>
      <c r="J18" s="137"/>
      <c r="K18" s="137"/>
      <c r="L18" s="137"/>
      <c r="M18" s="138"/>
    </row>
    <row r="19" spans="1:13" ht="17.25" customHeight="1">
      <c r="A19" s="15"/>
      <c r="B19" s="16" t="s">
        <v>17</v>
      </c>
      <c r="C19" s="18"/>
      <c r="D19" s="15"/>
      <c r="E19" s="18"/>
      <c r="F19" s="33"/>
      <c r="G19" s="33"/>
      <c r="H19" s="20"/>
      <c r="I19" s="20"/>
      <c r="J19" s="20"/>
      <c r="K19" s="20"/>
      <c r="L19" s="13"/>
      <c r="M19" s="13"/>
    </row>
    <row r="20" spans="1:13" ht="43.5" customHeight="1">
      <c r="A20" s="15"/>
      <c r="B20" s="39" t="s">
        <v>43</v>
      </c>
      <c r="C20" s="21" t="s">
        <v>44</v>
      </c>
      <c r="D20" s="75" t="s">
        <v>80</v>
      </c>
      <c r="E20" s="68">
        <f t="shared" ref="E20:J20" si="9">E14/E9</f>
        <v>2838.8837209302324</v>
      </c>
      <c r="F20" s="68">
        <f t="shared" si="9"/>
        <v>882.66666666666663</v>
      </c>
      <c r="G20" s="70">
        <f t="shared" si="9"/>
        <v>2469.7861635220124</v>
      </c>
      <c r="H20" s="68">
        <f t="shared" si="9"/>
        <v>2906.4761904761904</v>
      </c>
      <c r="I20" s="68">
        <f t="shared" si="9"/>
        <v>979.14285714285711</v>
      </c>
      <c r="J20" s="68">
        <f t="shared" si="9"/>
        <v>2556.0519480519479</v>
      </c>
      <c r="K20" s="68">
        <f t="shared" ref="K20:M21" si="10">H20-E20</f>
        <v>67.592469545958011</v>
      </c>
      <c r="L20" s="68">
        <f t="shared" si="10"/>
        <v>96.476190476190482</v>
      </c>
      <c r="M20" s="68">
        <f t="shared" si="10"/>
        <v>86.265784529935445</v>
      </c>
    </row>
    <row r="21" spans="1:13" ht="36" customHeight="1">
      <c r="A21" s="15"/>
      <c r="B21" s="39" t="s">
        <v>78</v>
      </c>
      <c r="C21" s="21" t="s">
        <v>73</v>
      </c>
      <c r="D21" s="76" t="s">
        <v>79</v>
      </c>
      <c r="E21" s="68">
        <f>E10/E16</f>
        <v>1906.2980132450332</v>
      </c>
      <c r="F21" s="69"/>
      <c r="G21" s="68">
        <f>G10/G16</f>
        <v>1906.2980132450332</v>
      </c>
      <c r="H21" s="68">
        <f>H10/H16</f>
        <v>1845.1858974358975</v>
      </c>
      <c r="I21" s="68"/>
      <c r="J21" s="68">
        <f>J10/J16</f>
        <v>1845.1858974358975</v>
      </c>
      <c r="K21" s="68">
        <f t="shared" si="10"/>
        <v>-61.11211580913573</v>
      </c>
      <c r="L21" s="68">
        <f t="shared" si="10"/>
        <v>0</v>
      </c>
      <c r="M21" s="68">
        <f t="shared" si="10"/>
        <v>-61.11211580913573</v>
      </c>
    </row>
    <row r="22" spans="1:13" ht="15.75" customHeight="1">
      <c r="A22" s="15"/>
      <c r="B22" s="130" t="s">
        <v>21</v>
      </c>
      <c r="C22" s="131"/>
      <c r="D22" s="131"/>
      <c r="E22" s="131"/>
      <c r="F22" s="131"/>
      <c r="G22" s="131"/>
      <c r="H22" s="131"/>
      <c r="I22" s="131"/>
      <c r="J22" s="131"/>
      <c r="K22" s="131"/>
      <c r="L22" s="131"/>
      <c r="M22" s="132"/>
    </row>
    <row r="23" spans="1:13" ht="43.5" customHeight="1">
      <c r="A23" s="15"/>
      <c r="B23" s="133" t="s">
        <v>81</v>
      </c>
      <c r="C23" s="134"/>
      <c r="D23" s="134"/>
      <c r="E23" s="134"/>
      <c r="F23" s="134"/>
      <c r="G23" s="134"/>
      <c r="H23" s="134"/>
      <c r="I23" s="134"/>
      <c r="J23" s="134"/>
      <c r="K23" s="134"/>
      <c r="L23" s="134"/>
      <c r="M23" s="135"/>
    </row>
    <row r="24" spans="1:13" ht="15.75" customHeight="1">
      <c r="A24" s="22"/>
      <c r="B24" s="16" t="s">
        <v>18</v>
      </c>
      <c r="C24" s="18"/>
      <c r="D24" s="15"/>
      <c r="E24" s="18"/>
      <c r="F24" s="33"/>
      <c r="G24" s="33"/>
      <c r="H24" s="20"/>
      <c r="I24" s="20"/>
      <c r="J24" s="20"/>
      <c r="K24" s="20"/>
      <c r="L24" s="13"/>
      <c r="M24" s="13"/>
    </row>
    <row r="25" spans="1:13" ht="78.75" customHeight="1">
      <c r="A25" s="15"/>
      <c r="B25" s="22" t="s">
        <v>45</v>
      </c>
      <c r="C25" s="33" t="s">
        <v>19</v>
      </c>
      <c r="D25" s="76" t="s">
        <v>46</v>
      </c>
      <c r="E25" s="71">
        <v>16</v>
      </c>
      <c r="F25" s="71"/>
      <c r="G25" s="71">
        <f>SUM(E25:F25)</f>
        <v>16</v>
      </c>
      <c r="H25" s="77">
        <f>156/920*100</f>
        <v>16.956521739130434</v>
      </c>
      <c r="I25" s="77"/>
      <c r="J25" s="77">
        <f>SUM(H25:I25)</f>
        <v>16.956521739130434</v>
      </c>
      <c r="K25" s="68">
        <f>H25-E25</f>
        <v>0.9565217391304337</v>
      </c>
      <c r="L25" s="68">
        <f>I25-F25</f>
        <v>0</v>
      </c>
      <c r="M25" s="68">
        <f>J25-G25</f>
        <v>0.9565217391304337</v>
      </c>
    </row>
    <row r="26" spans="1:13" ht="15" customHeight="1">
      <c r="A26" s="23"/>
      <c r="B26" s="124" t="s">
        <v>21</v>
      </c>
      <c r="C26" s="125"/>
      <c r="D26" s="125"/>
      <c r="E26" s="125"/>
      <c r="F26" s="125"/>
      <c r="G26" s="125"/>
      <c r="H26" s="125"/>
      <c r="I26" s="125"/>
      <c r="J26" s="125"/>
      <c r="K26" s="125"/>
      <c r="L26" s="125"/>
      <c r="M26" s="126"/>
    </row>
    <row r="27" spans="1:13" ht="76.5" customHeight="1">
      <c r="A27" s="23"/>
      <c r="B27" s="136" t="s">
        <v>100</v>
      </c>
      <c r="C27" s="137"/>
      <c r="D27" s="137"/>
      <c r="E27" s="137"/>
      <c r="F27" s="137"/>
      <c r="G27" s="137"/>
      <c r="H27" s="137"/>
      <c r="I27" s="137"/>
      <c r="J27" s="137"/>
      <c r="K27" s="137"/>
      <c r="L27" s="137"/>
      <c r="M27" s="138"/>
    </row>
    <row r="28" spans="1:13" s="86" customFormat="1" ht="17.25" customHeight="1">
      <c r="A28" s="87"/>
      <c r="B28" s="115" t="str">
        <f>'7-8'!B7</f>
        <v>Придбання предметів довгострокового користування, у тому числі видатки на інформатизацію</v>
      </c>
      <c r="C28" s="116"/>
      <c r="D28" s="116"/>
      <c r="E28" s="116"/>
      <c r="F28" s="116"/>
      <c r="G28" s="116"/>
      <c r="H28" s="116"/>
      <c r="I28" s="116"/>
      <c r="J28" s="116"/>
      <c r="K28" s="116"/>
      <c r="L28" s="116"/>
      <c r="M28" s="117"/>
    </row>
    <row r="29" spans="1:13" s="86" customFormat="1" ht="18" customHeight="1">
      <c r="A29" s="87"/>
      <c r="B29" s="22" t="s">
        <v>15</v>
      </c>
      <c r="C29" s="33"/>
      <c r="D29" s="15"/>
      <c r="E29" s="88"/>
      <c r="F29" s="88"/>
      <c r="G29" s="88"/>
      <c r="H29" s="88"/>
      <c r="I29" s="88"/>
      <c r="J29" s="88"/>
      <c r="K29" s="88"/>
      <c r="L29" s="88"/>
      <c r="M29" s="88"/>
    </row>
    <row r="30" spans="1:13" s="86" customFormat="1" ht="27.75" customHeight="1">
      <c r="A30" s="87"/>
      <c r="B30" s="22" t="s">
        <v>88</v>
      </c>
      <c r="C30" s="33" t="s">
        <v>73</v>
      </c>
      <c r="D30" s="76" t="s">
        <v>74</v>
      </c>
      <c r="E30" s="71"/>
      <c r="F30" s="71">
        <v>229750</v>
      </c>
      <c r="G30" s="71">
        <f>SUM(E30:F30)</f>
        <v>229750</v>
      </c>
      <c r="H30" s="77"/>
      <c r="I30" s="68">
        <v>229750</v>
      </c>
      <c r="J30" s="68">
        <f>SUM(H30:I30)</f>
        <v>229750</v>
      </c>
      <c r="K30" s="68">
        <f>H30-E30</f>
        <v>0</v>
      </c>
      <c r="L30" s="68">
        <f>I30-F30</f>
        <v>0</v>
      </c>
      <c r="M30" s="68">
        <f>J30-G30</f>
        <v>0</v>
      </c>
    </row>
    <row r="31" spans="1:13" s="86" customFormat="1" ht="16.5" customHeight="1">
      <c r="A31" s="87"/>
      <c r="B31" s="118" t="s">
        <v>21</v>
      </c>
      <c r="C31" s="119"/>
      <c r="D31" s="119"/>
      <c r="E31" s="119"/>
      <c r="F31" s="119"/>
      <c r="G31" s="119"/>
      <c r="H31" s="119"/>
      <c r="I31" s="119"/>
      <c r="J31" s="119"/>
      <c r="K31" s="119"/>
      <c r="L31" s="119"/>
      <c r="M31" s="120"/>
    </row>
    <row r="32" spans="1:13" s="86" customFormat="1" ht="15.75" customHeight="1">
      <c r="A32" s="87"/>
      <c r="B32" s="22" t="s">
        <v>16</v>
      </c>
      <c r="C32" s="33"/>
      <c r="D32" s="15"/>
      <c r="E32" s="88"/>
      <c r="F32" s="88"/>
      <c r="G32" s="88"/>
      <c r="H32" s="88"/>
      <c r="I32" s="88"/>
      <c r="J32" s="88"/>
      <c r="K32" s="88"/>
      <c r="L32" s="88"/>
      <c r="M32" s="88"/>
    </row>
    <row r="33" spans="1:13" s="86" customFormat="1" ht="27.75" customHeight="1">
      <c r="A33" s="87"/>
      <c r="B33" s="22" t="s">
        <v>89</v>
      </c>
      <c r="C33" s="33" t="s">
        <v>90</v>
      </c>
      <c r="D33" s="76" t="s">
        <v>95</v>
      </c>
      <c r="E33" s="71"/>
      <c r="F33" s="71">
        <v>5</v>
      </c>
      <c r="G33" s="71">
        <f>SUM(E33:F33)</f>
        <v>5</v>
      </c>
      <c r="H33" s="77"/>
      <c r="I33" s="77">
        <v>5</v>
      </c>
      <c r="J33" s="77">
        <f>SUM(H33:I33)</f>
        <v>5</v>
      </c>
      <c r="K33" s="68">
        <f>H33-E33</f>
        <v>0</v>
      </c>
      <c r="L33" s="68">
        <f>I33-F33</f>
        <v>0</v>
      </c>
      <c r="M33" s="68">
        <f>J33-G33</f>
        <v>0</v>
      </c>
    </row>
    <row r="34" spans="1:13" s="86" customFormat="1" ht="18" customHeight="1">
      <c r="A34" s="87"/>
      <c r="B34" s="118" t="s">
        <v>21</v>
      </c>
      <c r="C34" s="119"/>
      <c r="D34" s="119"/>
      <c r="E34" s="119"/>
      <c r="F34" s="119"/>
      <c r="G34" s="119"/>
      <c r="H34" s="119"/>
      <c r="I34" s="119"/>
      <c r="J34" s="119"/>
      <c r="K34" s="119"/>
      <c r="L34" s="119"/>
      <c r="M34" s="120"/>
    </row>
    <row r="35" spans="1:13" s="86" customFormat="1" ht="18.75" customHeight="1">
      <c r="A35" s="87"/>
      <c r="B35" s="22" t="s">
        <v>17</v>
      </c>
      <c r="C35" s="33"/>
      <c r="D35" s="15"/>
      <c r="E35" s="88"/>
      <c r="F35" s="88"/>
      <c r="G35" s="88"/>
      <c r="H35" s="88"/>
      <c r="I35" s="88"/>
      <c r="J35" s="88"/>
      <c r="K35" s="88"/>
      <c r="L35" s="88"/>
      <c r="M35" s="88"/>
    </row>
    <row r="36" spans="1:13" s="86" customFormat="1" ht="39" customHeight="1">
      <c r="A36" s="87"/>
      <c r="B36" s="22" t="s">
        <v>91</v>
      </c>
      <c r="C36" s="33" t="s">
        <v>73</v>
      </c>
      <c r="D36" s="76" t="s">
        <v>92</v>
      </c>
      <c r="E36" s="71"/>
      <c r="F36" s="71">
        <f>F30/F33</f>
        <v>45950</v>
      </c>
      <c r="G36" s="71">
        <f>G30/G33</f>
        <v>45950</v>
      </c>
      <c r="H36" s="77"/>
      <c r="I36" s="71">
        <f>I30/I33</f>
        <v>45950</v>
      </c>
      <c r="J36" s="71">
        <f>J30/J33</f>
        <v>45950</v>
      </c>
      <c r="K36" s="68">
        <f>H36-E36</f>
        <v>0</v>
      </c>
      <c r="L36" s="68">
        <f>I36-F36</f>
        <v>0</v>
      </c>
      <c r="M36" s="68">
        <f>J36-G36</f>
        <v>0</v>
      </c>
    </row>
    <row r="37" spans="1:13" s="86" customFormat="1" ht="15" customHeight="1">
      <c r="A37" s="87"/>
      <c r="B37" s="118" t="s">
        <v>21</v>
      </c>
      <c r="C37" s="119"/>
      <c r="D37" s="119"/>
      <c r="E37" s="119"/>
      <c r="F37" s="119"/>
      <c r="G37" s="119"/>
      <c r="H37" s="119"/>
      <c r="I37" s="119"/>
      <c r="J37" s="119"/>
      <c r="K37" s="119"/>
      <c r="L37" s="119"/>
      <c r="M37" s="120"/>
    </row>
    <row r="38" spans="1:13" s="86" customFormat="1" ht="16.5" customHeight="1">
      <c r="A38" s="87"/>
      <c r="B38" s="22" t="s">
        <v>18</v>
      </c>
      <c r="C38" s="33"/>
      <c r="D38" s="15"/>
      <c r="E38" s="88"/>
      <c r="F38" s="88"/>
      <c r="G38" s="88"/>
      <c r="H38" s="88"/>
      <c r="I38" s="88"/>
      <c r="J38" s="88"/>
      <c r="K38" s="88"/>
      <c r="L38" s="88"/>
      <c r="M38" s="88"/>
    </row>
    <row r="39" spans="1:13" s="86" customFormat="1" ht="43.5" customHeight="1">
      <c r="A39" s="87"/>
      <c r="B39" s="22" t="s">
        <v>93</v>
      </c>
      <c r="C39" s="33" t="s">
        <v>19</v>
      </c>
      <c r="D39" s="76" t="s">
        <v>94</v>
      </c>
      <c r="E39" s="71"/>
      <c r="F39" s="71">
        <v>100</v>
      </c>
      <c r="G39" s="71">
        <f>SUM(E39:F39)</f>
        <v>100</v>
      </c>
      <c r="H39" s="77"/>
      <c r="I39" s="77">
        <f>I30/F30*100</f>
        <v>100</v>
      </c>
      <c r="J39" s="77">
        <f>SUM(H39:I39)</f>
        <v>100</v>
      </c>
      <c r="K39" s="68">
        <f>H39-E39</f>
        <v>0</v>
      </c>
      <c r="L39" s="68">
        <f>I39-F39</f>
        <v>0</v>
      </c>
      <c r="M39" s="68">
        <f>J39-G39</f>
        <v>0</v>
      </c>
    </row>
    <row r="40" spans="1:13" s="86" customFormat="1" ht="15.75" customHeight="1">
      <c r="A40" s="87"/>
      <c r="B40" s="118" t="s">
        <v>21</v>
      </c>
      <c r="C40" s="119"/>
      <c r="D40" s="119"/>
      <c r="E40" s="119"/>
      <c r="F40" s="119"/>
      <c r="G40" s="119"/>
      <c r="H40" s="119"/>
      <c r="I40" s="119"/>
      <c r="J40" s="119"/>
      <c r="K40" s="119"/>
      <c r="L40" s="119"/>
      <c r="M40" s="120"/>
    </row>
    <row r="41" spans="1:13" s="86" customFormat="1" ht="17.25" customHeight="1">
      <c r="A41" s="87"/>
      <c r="B41" s="124" t="s">
        <v>22</v>
      </c>
      <c r="C41" s="125"/>
      <c r="D41" s="125"/>
      <c r="E41" s="125"/>
      <c r="F41" s="125"/>
      <c r="G41" s="125"/>
      <c r="H41" s="125"/>
      <c r="I41" s="125"/>
      <c r="J41" s="125"/>
      <c r="K41" s="125"/>
      <c r="L41" s="125"/>
      <c r="M41" s="126"/>
    </row>
    <row r="42" spans="1:13" s="86" customFormat="1" ht="30" customHeight="1">
      <c r="A42" s="87"/>
      <c r="B42" s="121" t="s">
        <v>96</v>
      </c>
      <c r="C42" s="122"/>
      <c r="D42" s="122"/>
      <c r="E42" s="122"/>
      <c r="F42" s="122"/>
      <c r="G42" s="122"/>
      <c r="H42" s="122"/>
      <c r="I42" s="122"/>
      <c r="J42" s="122"/>
      <c r="K42" s="122"/>
      <c r="L42" s="122"/>
      <c r="M42" s="123"/>
    </row>
    <row r="43" spans="1:13" ht="12.75" customHeight="1"/>
    <row r="44" spans="1:13" ht="21" customHeight="1">
      <c r="A44" s="35" t="s">
        <v>82</v>
      </c>
      <c r="B44" s="7"/>
    </row>
    <row r="45" spans="1:13" ht="120.75" customHeight="1">
      <c r="B45" s="110" t="s">
        <v>97</v>
      </c>
      <c r="C45" s="110"/>
      <c r="D45" s="110"/>
      <c r="E45" s="110"/>
      <c r="F45" s="110"/>
      <c r="G45" s="110"/>
      <c r="H45" s="110"/>
      <c r="I45" s="110"/>
      <c r="J45" s="110"/>
      <c r="K45" s="110"/>
      <c r="L45" s="110"/>
      <c r="M45" s="110"/>
    </row>
    <row r="46" spans="1:13" ht="7.5" customHeight="1">
      <c r="B46" s="78"/>
      <c r="C46" s="78"/>
      <c r="D46" s="78"/>
      <c r="E46" s="78"/>
      <c r="F46" s="78"/>
      <c r="G46" s="78"/>
      <c r="H46" s="78"/>
      <c r="I46" s="78"/>
      <c r="J46" s="78"/>
      <c r="K46" s="78"/>
      <c r="L46" s="78"/>
      <c r="M46" s="78"/>
    </row>
    <row r="47" spans="1:13" ht="22.5" customHeight="1">
      <c r="B47" s="79" t="s">
        <v>83</v>
      </c>
      <c r="C47" s="80"/>
    </row>
    <row r="48" spans="1:13" ht="18.75">
      <c r="B48" s="81" t="s">
        <v>4</v>
      </c>
      <c r="F48" s="6" t="s">
        <v>5</v>
      </c>
      <c r="I48" s="82" t="s">
        <v>84</v>
      </c>
      <c r="J48" s="83"/>
    </row>
    <row r="49" spans="1:13">
      <c r="G49" s="84" t="s">
        <v>6</v>
      </c>
      <c r="I49" s="84" t="s">
        <v>7</v>
      </c>
    </row>
    <row r="50" spans="1:13" ht="12.75" customHeight="1">
      <c r="B50" s="7"/>
    </row>
    <row r="51" spans="1:13" ht="21.75" customHeight="1">
      <c r="B51" s="85" t="s">
        <v>85</v>
      </c>
      <c r="C51" s="85"/>
      <c r="D51" s="85"/>
      <c r="E51" s="25"/>
      <c r="F51" s="6" t="s">
        <v>5</v>
      </c>
      <c r="I51" s="82" t="s">
        <v>86</v>
      </c>
    </row>
    <row r="52" spans="1:13" ht="18.75">
      <c r="B52" s="7"/>
      <c r="G52" s="84" t="s">
        <v>6</v>
      </c>
      <c r="I52" s="84" t="s">
        <v>7</v>
      </c>
    </row>
    <row r="53" spans="1:13" ht="27.75" customHeight="1">
      <c r="A53" s="111" t="s">
        <v>87</v>
      </c>
      <c r="B53" s="111"/>
      <c r="C53" s="111"/>
      <c r="D53" s="111"/>
      <c r="E53" s="111"/>
      <c r="F53" s="111"/>
      <c r="G53" s="111"/>
      <c r="H53" s="111"/>
      <c r="I53" s="111"/>
      <c r="J53" s="111"/>
      <c r="K53" s="111"/>
      <c r="L53" s="111"/>
      <c r="M53" s="111"/>
    </row>
  </sheetData>
  <mergeCells count="21">
    <mergeCell ref="E2:G2"/>
    <mergeCell ref="H2:J2"/>
    <mergeCell ref="K2:M2"/>
    <mergeCell ref="B11:M11"/>
    <mergeCell ref="B18:M18"/>
    <mergeCell ref="B45:M45"/>
    <mergeCell ref="A53:M53"/>
    <mergeCell ref="B5:M5"/>
    <mergeCell ref="B28:M28"/>
    <mergeCell ref="B31:M31"/>
    <mergeCell ref="B34:M34"/>
    <mergeCell ref="B37:M37"/>
    <mergeCell ref="B40:M40"/>
    <mergeCell ref="B42:M42"/>
    <mergeCell ref="B41:M41"/>
    <mergeCell ref="B17:M17"/>
    <mergeCell ref="B12:M12"/>
    <mergeCell ref="B22:M22"/>
    <mergeCell ref="B23:M23"/>
    <mergeCell ref="B27:M27"/>
    <mergeCell ref="B26:M26"/>
  </mergeCells>
  <pageMargins left="0.39370078740157483" right="0.39370078740157483" top="0.78740157480314965" bottom="0.59055118110236227" header="0" footer="0"/>
  <pageSetup paperSize="9" scale="8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2020-02-07T12:16:34Z</dcterms:modified>
</cp:coreProperties>
</file>